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5. На сайт\Аналитические данные\"/>
    </mc:Choice>
  </mc:AlternateContent>
  <bookViews>
    <workbookView xWindow="0" yWindow="0" windowWidth="28800" windowHeight="11700"/>
  </bookViews>
  <sheets>
    <sheet name="Приложение 8" sheetId="1" r:id="rId1"/>
  </sheets>
  <definedNames>
    <definedName name="_xlnm._FilterDatabase" localSheetId="0" hidden="1">'Приложение 8'!$A$5:$T$34</definedName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8'!$A$1:$E$35</definedName>
  </definedNames>
  <calcPr calcId="162913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7" i="1"/>
  <c r="E28" i="1"/>
  <c r="E30" i="1"/>
  <c r="E32" i="1"/>
  <c r="E33" i="1"/>
  <c r="E34" i="1"/>
  <c r="E7" i="1"/>
</calcChain>
</file>

<file path=xl/sharedStrings.xml><?xml version="1.0" encoding="utf-8"?>
<sst xmlns="http://schemas.openxmlformats.org/spreadsheetml/2006/main" count="68" uniqueCount="63">
  <si>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</si>
  <si>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</si>
  <si>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</si>
  <si>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</si>
  <si>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</si>
  <si>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</si>
  <si>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</si>
  <si>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</si>
  <si>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</si>
  <si>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</si>
  <si>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</si>
  <si>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</si>
  <si>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</si>
  <si>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</si>
  <si>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</si>
  <si>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</si>
  <si>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</si>
  <si>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</si>
  <si>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</si>
  <si>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</si>
  <si>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</si>
  <si>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</si>
  <si>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</si>
  <si>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</si>
  <si>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</si>
  <si>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</si>
  <si>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</si>
  <si>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</si>
  <si>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</si>
  <si>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</si>
  <si>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</si>
  <si>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</si>
  <si>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</si>
  <si>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</si>
  <si>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</si>
  <si>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</si>
  <si>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</si>
  <si>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</si>
  <si>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</si>
  <si>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</si>
  <si>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</si>
  <si>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</si>
  <si>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</si>
  <si>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</si>
  <si>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</si>
  <si>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</si>
  <si>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</si>
  <si>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</si>
  <si>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</si>
  <si>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</si>
  <si>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</si>
  <si>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</si>
  <si>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</si>
  <si>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</si>
  <si>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</si>
  <si>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28</t>
  </si>
  <si>
    <t>Непрограммные расходы</t>
  </si>
  <si>
    <t>Всего</t>
  </si>
  <si>
    <t>Исполнение на 01.04.2023 года</t>
  </si>
  <si>
    <t>% исполнения к аналогичному периоду прошлого года</t>
  </si>
  <si>
    <t>в 2 р.</t>
  </si>
  <si>
    <t>Исполнение государственных программ Камчатского края за 1 квартал 2024 года в сравнении с аналогичным периодом 2023 года</t>
  </si>
  <si>
    <t>Исполнение на 01.04.2024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</si>
</sst>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  <numFmt numFmtId="168" formatCode="#,##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7" fillId="0" borderId="4" xfId="0" applyNumberFormat="1" applyFont="1" applyBorder="1" applyAlignment="1">
      <alignment wrapText="1"/>
    </xf>
    <xf numFmtId="167" fontId="7" fillId="0" borderId="4" xfId="0" applyNumberFormat="1" applyFont="1" applyBorder="1" applyAlignment="1">
      <alignment horizontal="right" wrapText="1"/>
    </xf>
    <xf numFmtId="0" fontId="11" fillId="2" borderId="0" xfId="1" applyFont="1" applyFill="1" applyAlignment="1">
      <alignment vertical="center" wrapText="1"/>
    </xf>
    <xf numFmtId="168" fontId="8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1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9.140625" customWidth="1"/>
  </cols>
  <sheetData>
    <row r="1" spans="1:20" ht="46.5" customHeight="1" x14ac:dyDescent="0.3">
      <c r="A1" s="27" t="s">
        <v>61</v>
      </c>
      <c r="B1" s="27"/>
      <c r="C1" s="27"/>
      <c r="D1" s="27"/>
      <c r="E1" s="27"/>
      <c r="F1" s="19"/>
      <c r="G1" s="1"/>
      <c r="H1" s="1"/>
      <c r="I1" s="1"/>
      <c r="J1" s="1"/>
      <c r="K1" s="1"/>
    </row>
    <row r="2" spans="1:20" ht="30" customHeight="1" x14ac:dyDescent="0.25">
      <c r="E2" s="3" t="s">
        <v>2</v>
      </c>
    </row>
    <row r="3" spans="1:20" hidden="1" x14ac:dyDescent="0.25"/>
    <row r="4" spans="1:20" ht="15" customHeight="1" x14ac:dyDescent="0.25">
      <c r="A4" s="21" t="s">
        <v>4</v>
      </c>
      <c r="B4" s="22" t="s">
        <v>3</v>
      </c>
      <c r="C4" s="22" t="s">
        <v>58</v>
      </c>
      <c r="D4" s="22" t="s">
        <v>62</v>
      </c>
      <c r="E4" s="25" t="s">
        <v>59</v>
      </c>
    </row>
    <row r="5" spans="1:20" ht="45" customHeight="1" x14ac:dyDescent="0.25">
      <c r="A5" s="21"/>
      <c r="B5" s="23"/>
      <c r="C5" s="24"/>
      <c r="D5" s="24"/>
      <c r="E5" s="26"/>
    </row>
    <row r="6" spans="1:20" ht="11.25" customHeight="1" x14ac:dyDescent="0.25">
      <c r="A6" s="6">
        <v>1</v>
      </c>
      <c r="B6" s="7">
        <v>2</v>
      </c>
      <c r="C6" s="8" t="s">
        <v>1</v>
      </c>
      <c r="D6" s="8" t="s">
        <v>1</v>
      </c>
      <c r="E6" s="8" t="s">
        <v>5</v>
      </c>
    </row>
    <row r="7" spans="1:20" s="9" customFormat="1" ht="15.75" x14ac:dyDescent="0.25">
      <c r="A7" s="10" t="s">
        <v>6</v>
      </c>
      <c r="B7" s="11" t="s">
        <v>7</v>
      </c>
      <c r="C7" s="12">
        <v>2929442.3283299999</v>
      </c>
      <c r="D7" s="12">
        <v>2643235.5710700001</v>
      </c>
      <c r="E7" s="17">
        <f>D7/C7*100</f>
        <v>90.229991746478277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s="9" customFormat="1" ht="15.75" x14ac:dyDescent="0.25">
      <c r="A8" s="10" t="s">
        <v>8</v>
      </c>
      <c r="B8" s="11" t="s">
        <v>9</v>
      </c>
      <c r="C8" s="12">
        <v>4584936.5184699995</v>
      </c>
      <c r="D8" s="12">
        <v>4633537.7396799996</v>
      </c>
      <c r="E8" s="17">
        <f t="shared" ref="E8:E34" si="0">D8/C8*100</f>
        <v>101.06001950112535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9" customFormat="1" ht="15.75" x14ac:dyDescent="0.25">
      <c r="A9" s="10" t="s">
        <v>0</v>
      </c>
      <c r="B9" s="11" t="s">
        <v>10</v>
      </c>
      <c r="C9" s="12">
        <v>676260.68337999994</v>
      </c>
      <c r="D9" s="12">
        <v>379591.74268000002</v>
      </c>
      <c r="E9" s="17">
        <f t="shared" si="0"/>
        <v>56.130979074929058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1</v>
      </c>
      <c r="B10" s="11" t="s">
        <v>11</v>
      </c>
      <c r="C10" s="12">
        <v>7320.6081000000004</v>
      </c>
      <c r="D10" s="12">
        <v>9697.9878399999998</v>
      </c>
      <c r="E10" s="17">
        <f t="shared" si="0"/>
        <v>132.47516746593769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31.5" x14ac:dyDescent="0.25">
      <c r="A11" s="10" t="s">
        <v>5</v>
      </c>
      <c r="B11" s="11" t="s">
        <v>12</v>
      </c>
      <c r="C11" s="12">
        <v>2920467.1426900001</v>
      </c>
      <c r="D11" s="12">
        <v>2576426.5853599999</v>
      </c>
      <c r="E11" s="17">
        <f t="shared" si="0"/>
        <v>88.219673753524603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31.5" x14ac:dyDescent="0.25">
      <c r="A12" s="10" t="s">
        <v>13</v>
      </c>
      <c r="B12" s="11" t="s">
        <v>14</v>
      </c>
      <c r="C12" s="12">
        <v>139474.59306000001</v>
      </c>
      <c r="D12" s="12">
        <v>140005.15291999999</v>
      </c>
      <c r="E12" s="17">
        <f t="shared" si="0"/>
        <v>100.38039893027093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15</v>
      </c>
      <c r="B13" s="11" t="s">
        <v>16</v>
      </c>
      <c r="C13" s="12">
        <v>483651.52885</v>
      </c>
      <c r="D13" s="12">
        <v>578435.96640999999</v>
      </c>
      <c r="E13" s="17">
        <f t="shared" si="0"/>
        <v>119.59767144443299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17</v>
      </c>
      <c r="B14" s="11" t="s">
        <v>18</v>
      </c>
      <c r="C14" s="12">
        <v>201339.06429000001</v>
      </c>
      <c r="D14" s="12">
        <v>115679.97821</v>
      </c>
      <c r="E14" s="17">
        <f t="shared" si="0"/>
        <v>57.455307353261361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19</v>
      </c>
      <c r="B15" s="11" t="s">
        <v>20</v>
      </c>
      <c r="C15" s="12">
        <v>857665.80666</v>
      </c>
      <c r="D15" s="12">
        <v>425116.86278000002</v>
      </c>
      <c r="E15" s="17">
        <f t="shared" si="0"/>
        <v>49.566726279496756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21</v>
      </c>
      <c r="B16" s="11" t="s">
        <v>22</v>
      </c>
      <c r="C16" s="12">
        <v>315914.57040000003</v>
      </c>
      <c r="D16" s="12">
        <v>446828.06211</v>
      </c>
      <c r="E16" s="17">
        <f t="shared" si="0"/>
        <v>141.43952320535323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47.25" x14ac:dyDescent="0.25">
      <c r="A17" s="10" t="s">
        <v>23</v>
      </c>
      <c r="B17" s="11" t="s">
        <v>24</v>
      </c>
      <c r="C17" s="12">
        <v>7007887.9155099997</v>
      </c>
      <c r="D17" s="12">
        <v>10041661.417060001</v>
      </c>
      <c r="E17" s="17">
        <f t="shared" si="0"/>
        <v>143.29083938165724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31.5" x14ac:dyDescent="0.25">
      <c r="A18" s="10" t="s">
        <v>25</v>
      </c>
      <c r="B18" s="11" t="s">
        <v>26</v>
      </c>
      <c r="C18" s="12">
        <v>1821632.3952800001</v>
      </c>
      <c r="D18" s="12">
        <v>974256.85312999994</v>
      </c>
      <c r="E18" s="17">
        <f t="shared" si="0"/>
        <v>53.482626662458344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31.5" x14ac:dyDescent="0.25">
      <c r="A19" s="10" t="s">
        <v>27</v>
      </c>
      <c r="B19" s="11" t="s">
        <v>28</v>
      </c>
      <c r="C19" s="12">
        <v>132014.12787999999</v>
      </c>
      <c r="D19" s="12">
        <v>289511.93595000001</v>
      </c>
      <c r="E19" s="18" t="s">
        <v>60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29</v>
      </c>
      <c r="B20" s="11" t="s">
        <v>30</v>
      </c>
      <c r="C20" s="12">
        <v>8509.8432799999991</v>
      </c>
      <c r="D20" s="12">
        <v>9639.2263000000003</v>
      </c>
      <c r="E20" s="17">
        <f t="shared" si="0"/>
        <v>113.2714902359518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31</v>
      </c>
      <c r="B21" s="11" t="s">
        <v>32</v>
      </c>
      <c r="C21" s="12">
        <v>83193.380780000007</v>
      </c>
      <c r="D21" s="12">
        <v>63764.3249</v>
      </c>
      <c r="E21" s="17">
        <f t="shared" si="0"/>
        <v>76.645911371988845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15.75" x14ac:dyDescent="0.25">
      <c r="A22" s="10" t="s">
        <v>33</v>
      </c>
      <c r="B22" s="11" t="s">
        <v>34</v>
      </c>
      <c r="C22" s="12">
        <v>396991.46720999997</v>
      </c>
      <c r="D22" s="12">
        <v>460760.23047000001</v>
      </c>
      <c r="E22" s="17">
        <f t="shared" si="0"/>
        <v>116.06300601576096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15.75" x14ac:dyDescent="0.25">
      <c r="A23" s="10" t="s">
        <v>35</v>
      </c>
      <c r="B23" s="11" t="s">
        <v>36</v>
      </c>
      <c r="C23" s="12">
        <v>185531.63776000001</v>
      </c>
      <c r="D23" s="12">
        <v>172943.20645999999</v>
      </c>
      <c r="E23" s="17">
        <f t="shared" si="0"/>
        <v>93.214940884484534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31.5" x14ac:dyDescent="0.25">
      <c r="A24" s="10" t="s">
        <v>37</v>
      </c>
      <c r="B24" s="11" t="s">
        <v>38</v>
      </c>
      <c r="C24" s="12">
        <v>112205.89263</v>
      </c>
      <c r="D24" s="12">
        <v>119895.41712</v>
      </c>
      <c r="E24" s="17">
        <f t="shared" si="0"/>
        <v>106.85304872120778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39</v>
      </c>
      <c r="B25" s="11" t="s">
        <v>40</v>
      </c>
      <c r="C25" s="12">
        <v>170906.98087</v>
      </c>
      <c r="D25" s="12">
        <v>294631.22355</v>
      </c>
      <c r="E25" s="17">
        <f t="shared" si="0"/>
        <v>172.39273788009314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15.75" x14ac:dyDescent="0.25">
      <c r="A26" s="10" t="s">
        <v>41</v>
      </c>
      <c r="B26" s="11" t="s">
        <v>42</v>
      </c>
      <c r="C26" s="12">
        <v>82126.9476</v>
      </c>
      <c r="D26" s="12">
        <v>214057.09809000001</v>
      </c>
      <c r="E26" s="18" t="s">
        <v>60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31.5" x14ac:dyDescent="0.25">
      <c r="A27" s="10" t="s">
        <v>43</v>
      </c>
      <c r="B27" s="11" t="s">
        <v>44</v>
      </c>
      <c r="C27" s="12">
        <v>1908713.00511</v>
      </c>
      <c r="D27" s="12">
        <v>2235817.3599800002</v>
      </c>
      <c r="E27" s="17">
        <f t="shared" si="0"/>
        <v>117.13742998524543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45</v>
      </c>
      <c r="B28" s="11" t="s">
        <v>46</v>
      </c>
      <c r="C28" s="12">
        <v>73028.574890000004</v>
      </c>
      <c r="D28" s="12">
        <v>18129.811170000001</v>
      </c>
      <c r="E28" s="17">
        <f t="shared" si="0"/>
        <v>24.825640096781573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47</v>
      </c>
      <c r="B29" s="11" t="s">
        <v>48</v>
      </c>
      <c r="C29" s="12">
        <v>76478.632610000001</v>
      </c>
      <c r="E29" s="17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49</v>
      </c>
      <c r="B30" s="11" t="s">
        <v>50</v>
      </c>
      <c r="C30" s="12">
        <v>229383.27356</v>
      </c>
      <c r="D30" s="12">
        <v>215483.76190000001</v>
      </c>
      <c r="E30" s="17">
        <f t="shared" si="0"/>
        <v>93.940485962955677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51</v>
      </c>
      <c r="B31" s="11" t="s">
        <v>52</v>
      </c>
      <c r="C31" s="12">
        <v>501.46947</v>
      </c>
      <c r="D31" s="12">
        <v>1089.17446</v>
      </c>
      <c r="E31" s="18" t="s">
        <v>60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53</v>
      </c>
      <c r="B32" s="11" t="s">
        <v>54</v>
      </c>
      <c r="C32" s="12">
        <v>31035.105500000001</v>
      </c>
      <c r="D32" s="12">
        <v>25429.62831</v>
      </c>
      <c r="E32" s="17">
        <f t="shared" si="0"/>
        <v>81.938269260918091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15.75" x14ac:dyDescent="0.25">
      <c r="A33" s="10" t="s">
        <v>55</v>
      </c>
      <c r="B33" s="11" t="s">
        <v>56</v>
      </c>
      <c r="C33" s="12">
        <v>779147.13132000004</v>
      </c>
      <c r="D33" s="12">
        <v>1052654.73493</v>
      </c>
      <c r="E33" s="17">
        <f t="shared" si="0"/>
        <v>135.10346026001974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15.75" x14ac:dyDescent="0.25">
      <c r="A34" s="15"/>
      <c r="B34" s="13" t="s">
        <v>57</v>
      </c>
      <c r="C34" s="14">
        <v>26215760.625489999</v>
      </c>
      <c r="D34" s="14">
        <v>28138281.052839998</v>
      </c>
      <c r="E34" s="20">
        <f t="shared" si="0"/>
        <v>107.33345278366902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x14ac:dyDescent="0.25">
      <c r="C35" s="4"/>
      <c r="D35" s="4"/>
      <c r="E35" s="16"/>
    </row>
    <row r="36" spans="1:20" x14ac:dyDescent="0.25">
      <c r="C36" s="4"/>
      <c r="D36" s="4"/>
      <c r="E36" s="4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2"/>
      <c r="D1120" s="2"/>
      <c r="E1120" s="2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</sheetData>
  <mergeCells count="6">
    <mergeCell ref="A1:E1"/>
    <mergeCell ref="A4:A5"/>
    <mergeCell ref="B4:B5"/>
    <mergeCell ref="C4:C5"/>
    <mergeCell ref="D4:D5"/>
    <mergeCell ref="E4:E5"/>
  </mergeCells>
  <pageMargins left="0.51" right="0.19685039370078741" top="0.27" bottom="0.35433070866141736" header="0.17" footer="0.18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2023-06-09T03:27:45Z</cp:lastPrinted>
  <dcterms:created xsi:type="dcterms:W3CDTF">2013-10-10T11:47:28Z</dcterms:created>
  <dcterms:modified xsi:type="dcterms:W3CDTF">2024-06-26T05:53:42Z</dcterms:modified>
</cp:coreProperties>
</file>